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2\SO 01.2 Plynofikácia\"/>
    </mc:Choice>
  </mc:AlternateContent>
  <bookViews>
    <workbookView xWindow="0" yWindow="0" windowWidth="28800" windowHeight="12135"/>
  </bookViews>
  <sheets>
    <sheet name="SO 01.2- Výstavba dvoch byto..." sheetId="2" r:id="rId1"/>
  </sheets>
  <definedNames>
    <definedName name="_xlnm.Print_Titles" localSheetId="0">'SO 01.2- Výstavba dvoch byto...'!#REF!</definedName>
    <definedName name="_xlnm.Print_Area" localSheetId="0">'SO 01.2- Výstavba dvoch byto...'!$C$4:$J$76,'SO 01.2- Výstavba dvoch byto...'!$C$82:$J$100,'SO 01.2- Výstavba dvoch byto...'!#REF!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J33" i="2"/>
  <c r="J90" i="2"/>
  <c r="J89" i="2"/>
  <c r="F89" i="2"/>
  <c r="F87" i="2"/>
  <c r="E85" i="2"/>
  <c r="F34" i="2" l="1"/>
  <c r="F35" i="2"/>
  <c r="F33" i="2"/>
  <c r="J87" i="2"/>
  <c r="F90" i="2"/>
  <c r="J37" i="2" l="1"/>
</calcChain>
</file>

<file path=xl/sharedStrings.xml><?xml version="1.0" encoding="utf-8"?>
<sst xmlns="http://schemas.openxmlformats.org/spreadsheetml/2006/main" count="79" uniqueCount="53">
  <si>
    <t/>
  </si>
  <si>
    <t>False</t>
  </si>
  <si>
    <t>{6306ffc4-0c64-4f37-b94d-8b5a1efee5f2}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</si>
  <si>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</si>
  <si>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</si>
  <si>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</si>
  <si>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</si>
  <si>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</si>
  <si>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</si>
  <si>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>Levoča</t>
  </si>
  <si>
    <t>Dátum:</t>
  </si>
  <si>
    <t>Objednávateľ:</t>
  </si>
  <si>
    <t>IČO:</t>
  </si>
  <si>
    <t>Mesto Levoča</t>
  </si>
  <si>
    <t>IČ DPH:</t>
  </si>
  <si>
    <t>Zhotoviteľ:</t>
  </si>
  <si>
    <t>Projektant:</t>
  </si>
  <si>
    <t>Ing. Peter Bendík - Thermgas, Poprad</t>
  </si>
  <si>
    <t>Spracovateľ:</t>
  </si>
  <si>
    <t>Ing. Peter Bendík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</si>
  <si>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</si>
  <si>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</si>
  <si>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</si>
  <si>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</si>
  <si>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</si>
  <si>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</si>
  <si>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</si>
  <si>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</si>
  <si>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</si>
  <si>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</si>
  <si>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</si>
  <si>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</si>
  <si>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</si>
  <si>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</si>
  <si>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</si>
  <si>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</si>
  <si>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</si>
  <si>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</si>
  <si>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</si>
  <si>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</si>
  <si>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0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</si>
  <si>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</si>
  <si>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</si>
  <si>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</si>
  <si>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</si>
  <si>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</si>
  <si>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</si>
  <si>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</si>
  <si>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723 - Zdravotechnika - plynovod</t>
  </si>
  <si>
    <t xml:space="preserve">    767 - Konštrukcie doplnkové kovové</t>
  </si>
  <si>
    <t xml:space="preserve">    783 - Dokončovacie práce - nátery</t>
  </si>
  <si>
    <t>OST - Ostatné</t>
  </si>
  <si>
    <t>Výstavba dvoch bytových domov v Levoči        SO 01 Bytové domy      časť  SO 01.2 Plynofikácia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</si>
</sst>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dd\.mm\.yyyy"/>
  </numFmts>
  <fonts count="1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/>
      <right/>
      <top/>
      <bottom style="hair">
        <color rgb="FF969696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1" xfId="0" applyFont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2" fillId="4" borderId="0" xfId="0" applyFont="1" applyFill="1" applyAlignment="1">
      <alignment horizontal="left" vertical="center"/>
    </xf>
    <xf numFmtId="0" fontId="0" fillId="4" borderId="0" xfId="0" applyFont="1" applyFill="1" applyAlignment="1" applyProtection="1">
      <alignment vertical="center"/>
      <protection locked="0"/>
    </xf>
    <xf numFmtId="0" fontId="12" fillId="4" borderId="0" xfId="0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 applyProtection="1">
      <alignment vertical="center"/>
      <protection locked="0"/>
    </xf>
    <xf numFmtId="4" fontId="6" fillId="0" borderId="12" xfId="0" applyNumberFormat="1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1"/>
  <sheetViews>
    <sheetView showGridLines="0" tabSelected="1" workbookViewId="0">
      <selection activeCell="I28" sqref="I28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32"/>
      <c r="L2" s="75" t="s">
        <v>3</v>
      </c>
      <c r="M2" s="76"/>
      <c r="N2" s="76"/>
      <c r="O2" s="76"/>
      <c r="P2" s="76"/>
      <c r="Q2" s="76"/>
      <c r="R2" s="76"/>
      <c r="S2" s="76"/>
      <c r="T2" s="76"/>
      <c r="U2" s="76"/>
      <c r="V2" s="76"/>
      <c r="AT2" s="6" t="s">
        <v>2</v>
      </c>
    </row>
    <row r="3" spans="1:46" s="1" customFormat="1" ht="6.95" customHeight="1" x14ac:dyDescent="0.2">
      <c r="B3" s="7"/>
      <c r="C3" s="8"/>
      <c r="D3" s="8"/>
      <c r="E3" s="8"/>
      <c r="F3" s="8"/>
      <c r="G3" s="8"/>
      <c r="H3" s="8"/>
      <c r="I3" s="33"/>
      <c r="J3" s="8"/>
      <c r="K3" s="8"/>
      <c r="L3" s="9"/>
      <c r="AT3" s="6" t="s">
        <v>40</v>
      </c>
    </row>
    <row r="4" spans="1:46" s="1" customFormat="1" ht="24.95" customHeight="1" x14ac:dyDescent="0.2">
      <c r="B4" s="9"/>
      <c r="D4" s="10" t="s">
        <v>41</v>
      </c>
      <c r="I4" s="32"/>
      <c r="L4" s="9"/>
      <c r="M4" s="34" t="s">
        <v>4</v>
      </c>
      <c r="AT4" s="6" t="s">
        <v>1</v>
      </c>
    </row>
    <row r="5" spans="1:46" s="1" customFormat="1" ht="6.95" customHeight="1" x14ac:dyDescent="0.2">
      <c r="B5" s="9"/>
      <c r="I5" s="32"/>
      <c r="L5" s="9"/>
    </row>
    <row r="6" spans="1:46" s="2" customFormat="1" ht="12" customHeight="1" x14ac:dyDescent="0.2">
      <c r="A6" s="15"/>
      <c r="B6" s="16"/>
      <c r="C6" s="15"/>
      <c r="D6" s="12" t="s">
        <v>5</v>
      </c>
      <c r="E6" s="15"/>
      <c r="F6" s="15"/>
      <c r="G6" s="15"/>
      <c r="H6" s="15"/>
      <c r="I6" s="35"/>
      <c r="J6" s="15"/>
      <c r="K6" s="15"/>
      <c r="L6" s="19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46" s="2" customFormat="1" ht="27" customHeight="1" x14ac:dyDescent="0.2">
      <c r="A7" s="15"/>
      <c r="B7" s="16"/>
      <c r="C7" s="15"/>
      <c r="D7" s="15"/>
      <c r="E7" s="77" t="s">
        <v>52</v>
      </c>
      <c r="F7" s="78"/>
      <c r="G7" s="78"/>
      <c r="H7" s="78"/>
      <c r="I7" s="35"/>
      <c r="J7" s="15"/>
      <c r="K7" s="15"/>
      <c r="L7" s="19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46" s="2" customFormat="1" x14ac:dyDescent="0.2">
      <c r="A8" s="15"/>
      <c r="B8" s="16"/>
      <c r="C8" s="15"/>
      <c r="D8" s="15"/>
      <c r="E8" s="15"/>
      <c r="F8" s="15"/>
      <c r="G8" s="15"/>
      <c r="H8" s="15"/>
      <c r="I8" s="35"/>
      <c r="J8" s="15"/>
      <c r="K8" s="15"/>
      <c r="L8" s="19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2" customFormat="1" ht="12" customHeight="1" x14ac:dyDescent="0.2">
      <c r="A9" s="15"/>
      <c r="B9" s="16"/>
      <c r="C9" s="15"/>
      <c r="D9" s="12" t="s">
        <v>6</v>
      </c>
      <c r="E9" s="15"/>
      <c r="F9" s="11" t="s">
        <v>0</v>
      </c>
      <c r="G9" s="15"/>
      <c r="H9" s="15"/>
      <c r="I9" s="36" t="s">
        <v>7</v>
      </c>
      <c r="J9" s="11"/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6"/>
      <c r="C10" s="15"/>
      <c r="D10" s="12" t="s">
        <v>8</v>
      </c>
      <c r="E10" s="15"/>
      <c r="F10" s="11" t="s">
        <v>9</v>
      </c>
      <c r="G10" s="15"/>
      <c r="H10" s="15"/>
      <c r="I10" s="36" t="s">
        <v>10</v>
      </c>
      <c r="J10" s="28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0.9" customHeight="1" x14ac:dyDescent="0.2">
      <c r="A11" s="15"/>
      <c r="B11" s="16"/>
      <c r="C11" s="15"/>
      <c r="D11" s="15"/>
      <c r="E11" s="15"/>
      <c r="F11" s="15"/>
      <c r="G11" s="15"/>
      <c r="H11" s="15"/>
      <c r="I11" s="35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ht="12" customHeight="1" x14ac:dyDescent="0.2">
      <c r="A12" s="15"/>
      <c r="B12" s="16"/>
      <c r="C12" s="15"/>
      <c r="D12" s="12" t="s">
        <v>11</v>
      </c>
      <c r="E12" s="15"/>
      <c r="F12" s="15"/>
      <c r="G12" s="15"/>
      <c r="H12" s="15"/>
      <c r="I12" s="36" t="s">
        <v>12</v>
      </c>
      <c r="J12" s="11" t="s">
        <v>0</v>
      </c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8" customHeight="1" x14ac:dyDescent="0.2">
      <c r="A13" s="15"/>
      <c r="B13" s="16"/>
      <c r="C13" s="15"/>
      <c r="D13" s="15"/>
      <c r="E13" s="11" t="s">
        <v>13</v>
      </c>
      <c r="F13" s="15"/>
      <c r="G13" s="15"/>
      <c r="H13" s="15"/>
      <c r="I13" s="36" t="s">
        <v>14</v>
      </c>
      <c r="J13" s="11" t="s">
        <v>0</v>
      </c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6.95" customHeight="1" x14ac:dyDescent="0.2">
      <c r="A14" s="15"/>
      <c r="B14" s="16"/>
      <c r="C14" s="15"/>
      <c r="D14" s="15"/>
      <c r="E14" s="15"/>
      <c r="F14" s="15"/>
      <c r="G14" s="15"/>
      <c r="H14" s="15"/>
      <c r="I14" s="35"/>
      <c r="J14" s="15"/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2" customHeight="1" x14ac:dyDescent="0.2">
      <c r="A15" s="15"/>
      <c r="B15" s="16"/>
      <c r="C15" s="15"/>
      <c r="D15" s="12" t="s">
        <v>15</v>
      </c>
      <c r="E15" s="15"/>
      <c r="F15" s="15"/>
      <c r="G15" s="15"/>
      <c r="H15" s="15"/>
      <c r="I15" s="36" t="s">
        <v>12</v>
      </c>
      <c r="J15" s="13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8" customHeight="1" x14ac:dyDescent="0.2">
      <c r="A16" s="15"/>
      <c r="B16" s="16"/>
      <c r="C16" s="15"/>
      <c r="D16" s="15"/>
      <c r="E16" s="79"/>
      <c r="F16" s="80"/>
      <c r="G16" s="80"/>
      <c r="H16" s="80"/>
      <c r="I16" s="36" t="s">
        <v>14</v>
      </c>
      <c r="J16" s="13"/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6.95" customHeight="1" x14ac:dyDescent="0.2">
      <c r="A17" s="15"/>
      <c r="B17" s="16"/>
      <c r="C17" s="15"/>
      <c r="D17" s="15"/>
      <c r="E17" s="15"/>
      <c r="F17" s="15"/>
      <c r="G17" s="15"/>
      <c r="H17" s="15"/>
      <c r="I17" s="35"/>
      <c r="J17" s="15"/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12" customHeight="1" x14ac:dyDescent="0.2">
      <c r="A18" s="15"/>
      <c r="B18" s="16"/>
      <c r="C18" s="15"/>
      <c r="D18" s="12" t="s">
        <v>16</v>
      </c>
      <c r="E18" s="15"/>
      <c r="F18" s="15"/>
      <c r="G18" s="15"/>
      <c r="H18" s="15"/>
      <c r="I18" s="36" t="s">
        <v>12</v>
      </c>
      <c r="J18" s="11" t="s">
        <v>0</v>
      </c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8" customHeight="1" x14ac:dyDescent="0.2">
      <c r="A19" s="15"/>
      <c r="B19" s="16"/>
      <c r="C19" s="15"/>
      <c r="D19" s="15"/>
      <c r="E19" s="11" t="s">
        <v>17</v>
      </c>
      <c r="F19" s="15"/>
      <c r="G19" s="15"/>
      <c r="H19" s="15"/>
      <c r="I19" s="36" t="s">
        <v>14</v>
      </c>
      <c r="J19" s="11" t="s">
        <v>0</v>
      </c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6.95" customHeight="1" x14ac:dyDescent="0.2">
      <c r="A20" s="15"/>
      <c r="B20" s="16"/>
      <c r="C20" s="15"/>
      <c r="D20" s="15"/>
      <c r="E20" s="15"/>
      <c r="F20" s="15"/>
      <c r="G20" s="15"/>
      <c r="H20" s="15"/>
      <c r="I20" s="35"/>
      <c r="J20" s="15"/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12" customHeight="1" x14ac:dyDescent="0.2">
      <c r="A21" s="15"/>
      <c r="B21" s="16"/>
      <c r="C21" s="15"/>
      <c r="D21" s="12" t="s">
        <v>18</v>
      </c>
      <c r="E21" s="15"/>
      <c r="F21" s="15"/>
      <c r="G21" s="15"/>
      <c r="H21" s="15"/>
      <c r="I21" s="36" t="s">
        <v>12</v>
      </c>
      <c r="J21" s="11" t="s">
        <v>0</v>
      </c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8" customHeight="1" x14ac:dyDescent="0.2">
      <c r="A22" s="15"/>
      <c r="B22" s="16"/>
      <c r="C22" s="15"/>
      <c r="D22" s="15"/>
      <c r="E22" s="11" t="s">
        <v>19</v>
      </c>
      <c r="F22" s="15"/>
      <c r="G22" s="15"/>
      <c r="H22" s="15"/>
      <c r="I22" s="36" t="s">
        <v>14</v>
      </c>
      <c r="J22" s="11" t="s">
        <v>0</v>
      </c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6.95" customHeight="1" x14ac:dyDescent="0.2">
      <c r="A23" s="15"/>
      <c r="B23" s="16"/>
      <c r="C23" s="15"/>
      <c r="D23" s="15"/>
      <c r="E23" s="15"/>
      <c r="F23" s="15"/>
      <c r="G23" s="15"/>
      <c r="H23" s="15"/>
      <c r="I23" s="35"/>
      <c r="J23" s="15"/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12" customHeight="1" x14ac:dyDescent="0.2">
      <c r="A24" s="15"/>
      <c r="B24" s="16"/>
      <c r="C24" s="15"/>
      <c r="D24" s="12" t="s">
        <v>20</v>
      </c>
      <c r="E24" s="15"/>
      <c r="F24" s="15"/>
      <c r="G24" s="15"/>
      <c r="H24" s="15"/>
      <c r="I24" s="35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3" customFormat="1" ht="16.5" customHeight="1" x14ac:dyDescent="0.2">
      <c r="A25" s="37"/>
      <c r="B25" s="38"/>
      <c r="C25" s="37"/>
      <c r="D25" s="37"/>
      <c r="E25" s="81" t="s">
        <v>0</v>
      </c>
      <c r="F25" s="81"/>
      <c r="G25" s="81"/>
      <c r="H25" s="81"/>
      <c r="I25" s="39"/>
      <c r="J25" s="37"/>
      <c r="K25" s="37"/>
      <c r="L25" s="40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6.95" customHeight="1" x14ac:dyDescent="0.2">
      <c r="A26" s="15"/>
      <c r="B26" s="16"/>
      <c r="C26" s="15"/>
      <c r="D26" s="15"/>
      <c r="E26" s="15"/>
      <c r="F26" s="15"/>
      <c r="G26" s="15"/>
      <c r="H26" s="15"/>
      <c r="I26" s="35"/>
      <c r="J26" s="15"/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6"/>
      <c r="C27" s="15"/>
      <c r="D27" s="30"/>
      <c r="E27" s="30"/>
      <c r="F27" s="30"/>
      <c r="G27" s="30"/>
      <c r="H27" s="30"/>
      <c r="I27" s="41"/>
      <c r="J27" s="30"/>
      <c r="K27" s="30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25.35" customHeight="1" x14ac:dyDescent="0.2">
      <c r="A28" s="15"/>
      <c r="B28" s="16"/>
      <c r="C28" s="15"/>
      <c r="D28" s="42" t="s">
        <v>21</v>
      </c>
      <c r="E28" s="15"/>
      <c r="F28" s="15"/>
      <c r="G28" s="15"/>
      <c r="H28" s="15"/>
      <c r="I28" s="35"/>
      <c r="J28" s="31">
        <v>0</v>
      </c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2" customFormat="1" ht="6.95" customHeight="1" x14ac:dyDescent="0.2">
      <c r="A29" s="15"/>
      <c r="B29" s="16"/>
      <c r="C29" s="15"/>
      <c r="D29" s="30"/>
      <c r="E29" s="30"/>
      <c r="F29" s="30"/>
      <c r="G29" s="30"/>
      <c r="H29" s="30"/>
      <c r="I29" s="41"/>
      <c r="J29" s="30"/>
      <c r="K29" s="30"/>
      <c r="L29" s="19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2" customFormat="1" ht="14.45" customHeight="1" x14ac:dyDescent="0.2">
      <c r="A30" s="15"/>
      <c r="B30" s="16"/>
      <c r="C30" s="15"/>
      <c r="D30" s="15"/>
      <c r="E30" s="15"/>
      <c r="F30" s="18" t="s">
        <v>23</v>
      </c>
      <c r="G30" s="15"/>
      <c r="H30" s="15"/>
      <c r="I30" s="43" t="s">
        <v>22</v>
      </c>
      <c r="J30" s="18" t="s">
        <v>24</v>
      </c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14.45" customHeight="1" x14ac:dyDescent="0.2">
      <c r="A31" s="15"/>
      <c r="B31" s="16"/>
      <c r="C31" s="15"/>
      <c r="D31" s="44" t="s">
        <v>25</v>
      </c>
      <c r="E31" s="12" t="s">
        <v>26</v>
      </c>
      <c r="F31" s="45">
        <v>0</v>
      </c>
      <c r="G31" s="15"/>
      <c r="H31" s="15"/>
      <c r="I31" s="46">
        <v>0.2</v>
      </c>
      <c r="J31" s="45">
        <v>0</v>
      </c>
      <c r="K31" s="15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14.45" customHeight="1" x14ac:dyDescent="0.2">
      <c r="A32" s="15"/>
      <c r="B32" s="16"/>
      <c r="C32" s="15"/>
      <c r="D32" s="15"/>
      <c r="E32" s="12" t="s">
        <v>27</v>
      </c>
      <c r="F32" s="45">
        <v>0</v>
      </c>
      <c r="G32" s="15"/>
      <c r="H32" s="15"/>
      <c r="I32" s="46">
        <v>0.2</v>
      </c>
      <c r="J32" s="45">
        <v>0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14.45" hidden="1" customHeight="1" x14ac:dyDescent="0.2">
      <c r="A33" s="15"/>
      <c r="B33" s="16"/>
      <c r="C33" s="15"/>
      <c r="D33" s="15"/>
      <c r="E33" s="12" t="s">
        <v>28</v>
      </c>
      <c r="F33" s="45" t="e">
        <f>ROUND((SUM(#REF!)),  2)</f>
        <v>#REF!</v>
      </c>
      <c r="G33" s="15"/>
      <c r="H33" s="15"/>
      <c r="I33" s="46">
        <v>0.2</v>
      </c>
      <c r="J33" s="45">
        <f>0</f>
        <v>0</v>
      </c>
      <c r="K33" s="15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hidden="1" customHeight="1" x14ac:dyDescent="0.2">
      <c r="A34" s="15"/>
      <c r="B34" s="16"/>
      <c r="C34" s="15"/>
      <c r="D34" s="15"/>
      <c r="E34" s="12" t="s">
        <v>29</v>
      </c>
      <c r="F34" s="45" t="e">
        <f>ROUND((SUM(#REF!)),  2)</f>
        <v>#REF!</v>
      </c>
      <c r="G34" s="15"/>
      <c r="H34" s="15"/>
      <c r="I34" s="46">
        <v>0.2</v>
      </c>
      <c r="J34" s="45">
        <f>0</f>
        <v>0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hidden="1" customHeight="1" x14ac:dyDescent="0.2">
      <c r="A35" s="15"/>
      <c r="B35" s="16"/>
      <c r="C35" s="15"/>
      <c r="D35" s="15"/>
      <c r="E35" s="12" t="s">
        <v>30</v>
      </c>
      <c r="F35" s="45" t="e">
        <f>ROUND((SUM(#REF!)),  2)</f>
        <v>#REF!</v>
      </c>
      <c r="G35" s="15"/>
      <c r="H35" s="15"/>
      <c r="I35" s="46">
        <v>0</v>
      </c>
      <c r="J35" s="45">
        <f>0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6.95" customHeight="1" x14ac:dyDescent="0.2">
      <c r="A36" s="15"/>
      <c r="B36" s="16"/>
      <c r="C36" s="15"/>
      <c r="D36" s="15"/>
      <c r="E36" s="15"/>
      <c r="F36" s="15"/>
      <c r="G36" s="15"/>
      <c r="H36" s="15"/>
      <c r="I36" s="35"/>
      <c r="J36" s="15"/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25.35" customHeight="1" x14ac:dyDescent="0.2">
      <c r="A37" s="15"/>
      <c r="B37" s="16"/>
      <c r="C37" s="47"/>
      <c r="D37" s="48" t="s">
        <v>31</v>
      </c>
      <c r="E37" s="29"/>
      <c r="F37" s="29"/>
      <c r="G37" s="49" t="s">
        <v>32</v>
      </c>
      <c r="H37" s="50" t="s">
        <v>33</v>
      </c>
      <c r="I37" s="51"/>
      <c r="J37" s="52">
        <f>SUM(J28:J35)</f>
        <v>0</v>
      </c>
      <c r="K37" s="53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customHeight="1" x14ac:dyDescent="0.2">
      <c r="A38" s="15"/>
      <c r="B38" s="16"/>
      <c r="C38" s="15"/>
      <c r="D38" s="15"/>
      <c r="E38" s="15"/>
      <c r="F38" s="15"/>
      <c r="G38" s="15"/>
      <c r="H38" s="15"/>
      <c r="I38" s="35"/>
      <c r="J38" s="15"/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" customFormat="1" ht="14.45" customHeight="1" x14ac:dyDescent="0.2">
      <c r="B39" s="9"/>
      <c r="I39" s="32"/>
      <c r="L39" s="9"/>
    </row>
    <row r="40" spans="1:31" s="1" customFormat="1" ht="14.45" customHeight="1" x14ac:dyDescent="0.2">
      <c r="B40" s="9"/>
      <c r="I40" s="32"/>
      <c r="L40" s="9"/>
    </row>
    <row r="41" spans="1:31" s="1" customFormat="1" ht="14.45" customHeight="1" x14ac:dyDescent="0.2">
      <c r="B41" s="9"/>
      <c r="I41" s="32"/>
      <c r="L41" s="9"/>
    </row>
    <row r="42" spans="1:31" s="1" customFormat="1" ht="14.45" customHeight="1" x14ac:dyDescent="0.2">
      <c r="B42" s="9"/>
      <c r="I42" s="32"/>
      <c r="L42" s="9"/>
    </row>
    <row r="43" spans="1:31" s="1" customFormat="1" ht="14.45" customHeight="1" x14ac:dyDescent="0.2">
      <c r="B43" s="9"/>
      <c r="I43" s="32"/>
      <c r="L43" s="9"/>
    </row>
    <row r="44" spans="1:31" s="1" customFormat="1" ht="14.45" customHeight="1" x14ac:dyDescent="0.2">
      <c r="B44" s="9"/>
      <c r="I44" s="32"/>
      <c r="L44" s="9"/>
    </row>
    <row r="45" spans="1:31" s="1" customFormat="1" ht="14.45" customHeight="1" x14ac:dyDescent="0.2">
      <c r="B45" s="9"/>
      <c r="I45" s="32"/>
      <c r="L45" s="9"/>
    </row>
    <row r="46" spans="1:31" s="1" customFormat="1" ht="14.45" customHeight="1" x14ac:dyDescent="0.2">
      <c r="B46" s="9"/>
      <c r="I46" s="32"/>
      <c r="L46" s="9"/>
    </row>
    <row r="47" spans="1:31" s="1" customFormat="1" ht="14.45" customHeight="1" x14ac:dyDescent="0.2">
      <c r="B47" s="9"/>
      <c r="I47" s="32"/>
      <c r="L47" s="9"/>
    </row>
    <row r="48" spans="1:31" s="1" customFormat="1" ht="14.45" customHeight="1" x14ac:dyDescent="0.2">
      <c r="B48" s="9"/>
      <c r="I48" s="32"/>
      <c r="L48" s="9"/>
    </row>
    <row r="49" spans="1:31" s="1" customFormat="1" ht="14.45" customHeight="1" x14ac:dyDescent="0.2">
      <c r="B49" s="9"/>
      <c r="I49" s="32"/>
      <c r="L49" s="9"/>
    </row>
    <row r="50" spans="1:31" s="2" customFormat="1" ht="14.45" customHeight="1" x14ac:dyDescent="0.2">
      <c r="B50" s="19"/>
      <c r="D50" s="20" t="s">
        <v>34</v>
      </c>
      <c r="E50" s="21"/>
      <c r="F50" s="21"/>
      <c r="G50" s="20" t="s">
        <v>35</v>
      </c>
      <c r="H50" s="21"/>
      <c r="I50" s="54"/>
      <c r="J50" s="21"/>
      <c r="K50" s="21"/>
      <c r="L50" s="19"/>
    </row>
    <row r="51" spans="1:31" x14ac:dyDescent="0.2">
      <c r="B51" s="9"/>
      <c r="L51" s="9"/>
    </row>
    <row r="52" spans="1:31" x14ac:dyDescent="0.2">
      <c r="B52" s="9"/>
      <c r="L52" s="9"/>
    </row>
    <row r="53" spans="1:31" x14ac:dyDescent="0.2">
      <c r="B53" s="9"/>
      <c r="L53" s="9"/>
    </row>
    <row r="54" spans="1:31" x14ac:dyDescent="0.2">
      <c r="B54" s="9"/>
      <c r="L54" s="9"/>
    </row>
    <row r="55" spans="1:31" x14ac:dyDescent="0.2">
      <c r="B55" s="9"/>
      <c r="L55" s="9"/>
    </row>
    <row r="56" spans="1:31" x14ac:dyDescent="0.2">
      <c r="B56" s="9"/>
      <c r="L56" s="9"/>
    </row>
    <row r="57" spans="1:31" x14ac:dyDescent="0.2">
      <c r="B57" s="9"/>
      <c r="L57" s="9"/>
    </row>
    <row r="58" spans="1:31" x14ac:dyDescent="0.2">
      <c r="B58" s="9"/>
      <c r="L58" s="9"/>
    </row>
    <row r="59" spans="1:31" x14ac:dyDescent="0.2">
      <c r="B59" s="9"/>
      <c r="L59" s="9"/>
    </row>
    <row r="60" spans="1:31" x14ac:dyDescent="0.2">
      <c r="B60" s="9"/>
      <c r="L60" s="9"/>
    </row>
    <row r="61" spans="1:31" s="2" customFormat="1" ht="12.75" x14ac:dyDescent="0.2">
      <c r="A61" s="15"/>
      <c r="B61" s="16"/>
      <c r="C61" s="15"/>
      <c r="D61" s="22" t="s">
        <v>36</v>
      </c>
      <c r="E61" s="17"/>
      <c r="F61" s="55" t="s">
        <v>37</v>
      </c>
      <c r="G61" s="22" t="s">
        <v>36</v>
      </c>
      <c r="H61" s="17"/>
      <c r="I61" s="56"/>
      <c r="J61" s="57" t="s">
        <v>37</v>
      </c>
      <c r="K61" s="1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9"/>
      <c r="L62" s="9"/>
    </row>
    <row r="63" spans="1:31" x14ac:dyDescent="0.2">
      <c r="B63" s="9"/>
      <c r="L63" s="9"/>
    </row>
    <row r="64" spans="1:31" x14ac:dyDescent="0.2">
      <c r="B64" s="9"/>
      <c r="L64" s="9"/>
    </row>
    <row r="65" spans="1:31" s="2" customFormat="1" ht="12.75" x14ac:dyDescent="0.2">
      <c r="A65" s="15"/>
      <c r="B65" s="16"/>
      <c r="C65" s="15"/>
      <c r="D65" s="20" t="s">
        <v>38</v>
      </c>
      <c r="E65" s="23"/>
      <c r="F65" s="23"/>
      <c r="G65" s="20" t="s">
        <v>39</v>
      </c>
      <c r="H65" s="23"/>
      <c r="I65" s="58"/>
      <c r="J65" s="23"/>
      <c r="K65" s="23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9"/>
      <c r="L66" s="9"/>
    </row>
    <row r="67" spans="1:31" x14ac:dyDescent="0.2">
      <c r="B67" s="9"/>
      <c r="L67" s="9"/>
    </row>
    <row r="68" spans="1:31" x14ac:dyDescent="0.2">
      <c r="B68" s="9"/>
      <c r="L68" s="9"/>
    </row>
    <row r="69" spans="1:31" x14ac:dyDescent="0.2">
      <c r="B69" s="9"/>
      <c r="L69" s="9"/>
    </row>
    <row r="70" spans="1:31" x14ac:dyDescent="0.2">
      <c r="B70" s="9"/>
      <c r="L70" s="9"/>
    </row>
    <row r="71" spans="1:31" x14ac:dyDescent="0.2">
      <c r="B71" s="9"/>
      <c r="L71" s="9"/>
    </row>
    <row r="72" spans="1:31" x14ac:dyDescent="0.2">
      <c r="B72" s="9"/>
      <c r="L72" s="9"/>
    </row>
    <row r="73" spans="1:31" x14ac:dyDescent="0.2">
      <c r="B73" s="9"/>
      <c r="L73" s="9"/>
    </row>
    <row r="74" spans="1:31" x14ac:dyDescent="0.2">
      <c r="B74" s="9"/>
      <c r="L74" s="9"/>
    </row>
    <row r="75" spans="1:31" x14ac:dyDescent="0.2">
      <c r="B75" s="9"/>
      <c r="L75" s="9"/>
    </row>
    <row r="76" spans="1:31" s="2" customFormat="1" ht="12.75" x14ac:dyDescent="0.2">
      <c r="A76" s="15"/>
      <c r="B76" s="16"/>
      <c r="C76" s="15"/>
      <c r="D76" s="22" t="s">
        <v>36</v>
      </c>
      <c r="E76" s="17"/>
      <c r="F76" s="55" t="s">
        <v>37</v>
      </c>
      <c r="G76" s="22" t="s">
        <v>36</v>
      </c>
      <c r="H76" s="17"/>
      <c r="I76" s="56"/>
      <c r="J76" s="57" t="s">
        <v>37</v>
      </c>
      <c r="K76" s="1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24"/>
      <c r="C77" s="25"/>
      <c r="D77" s="25"/>
      <c r="E77" s="25"/>
      <c r="F77" s="25"/>
      <c r="G77" s="25"/>
      <c r="H77" s="25"/>
      <c r="I77" s="59"/>
      <c r="J77" s="25"/>
      <c r="K77" s="25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2" customFormat="1" ht="6.95" customHeight="1" x14ac:dyDescent="0.2">
      <c r="A81" s="15"/>
      <c r="B81" s="26"/>
      <c r="C81" s="27"/>
      <c r="D81" s="27"/>
      <c r="E81" s="27"/>
      <c r="F81" s="27"/>
      <c r="G81" s="27"/>
      <c r="H81" s="27"/>
      <c r="I81" s="60"/>
      <c r="J81" s="27"/>
      <c r="K81" s="27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2" customFormat="1" ht="24.95" customHeight="1" x14ac:dyDescent="0.2">
      <c r="A82" s="15"/>
      <c r="B82" s="16"/>
      <c r="C82" s="10" t="s">
        <v>42</v>
      </c>
      <c r="D82" s="15"/>
      <c r="E82" s="15"/>
      <c r="F82" s="15"/>
      <c r="G82" s="15"/>
      <c r="H82" s="15"/>
      <c r="I82" s="35"/>
      <c r="J82" s="15"/>
      <c r="K82" s="15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2" customFormat="1" ht="6.95" customHeight="1" x14ac:dyDescent="0.2">
      <c r="A83" s="15"/>
      <c r="B83" s="16"/>
      <c r="C83" s="15"/>
      <c r="D83" s="15"/>
      <c r="E83" s="15"/>
      <c r="F83" s="15"/>
      <c r="G83" s="15"/>
      <c r="H83" s="15"/>
      <c r="I83" s="35"/>
      <c r="J83" s="15"/>
      <c r="K83" s="15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2" customFormat="1" ht="12" customHeight="1" x14ac:dyDescent="0.2">
      <c r="A84" s="15"/>
      <c r="B84" s="16"/>
      <c r="C84" s="12" t="s">
        <v>5</v>
      </c>
      <c r="D84" s="15"/>
      <c r="E84" s="15"/>
      <c r="F84" s="15"/>
      <c r="G84" s="15"/>
      <c r="H84" s="15"/>
      <c r="I84" s="35"/>
      <c r="J84" s="15"/>
      <c r="K84" s="15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2" customFormat="1" ht="27" customHeight="1" x14ac:dyDescent="0.2">
      <c r="A85" s="15"/>
      <c r="B85" s="16"/>
      <c r="C85" s="15"/>
      <c r="D85" s="15"/>
      <c r="E85" s="77" t="str">
        <f>E7</f>
        <v>Výstavba dvoch bytových domov v Levoči        SO 01 Bytové domy      časť  SO 01.2 Plynofikácia</v>
      </c>
      <c r="F85" s="78"/>
      <c r="G85" s="78"/>
      <c r="H85" s="78"/>
      <c r="I85" s="35"/>
      <c r="J85" s="15"/>
      <c r="K85" s="15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2" customFormat="1" ht="6.95" customHeight="1" x14ac:dyDescent="0.2">
      <c r="A86" s="15"/>
      <c r="B86" s="16"/>
      <c r="C86" s="15"/>
      <c r="D86" s="15"/>
      <c r="E86" s="15"/>
      <c r="F86" s="15"/>
      <c r="G86" s="15"/>
      <c r="H86" s="15"/>
      <c r="I86" s="35"/>
      <c r="J86" s="15"/>
      <c r="K86" s="15"/>
      <c r="L86" s="19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2" customFormat="1" ht="12" customHeight="1" x14ac:dyDescent="0.2">
      <c r="A87" s="15"/>
      <c r="B87" s="16"/>
      <c r="C87" s="12" t="s">
        <v>8</v>
      </c>
      <c r="D87" s="15"/>
      <c r="E87" s="15"/>
      <c r="F87" s="11" t="str">
        <f>F10</f>
        <v>Levoča</v>
      </c>
      <c r="G87" s="15"/>
      <c r="H87" s="15"/>
      <c r="I87" s="36" t="s">
        <v>10</v>
      </c>
      <c r="J87" s="28" t="str">
        <f>IF(J10="","",J10)</f>
        <v/>
      </c>
      <c r="K87" s="15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2" customFormat="1" ht="6.95" customHeight="1" x14ac:dyDescent="0.2">
      <c r="A88" s="15"/>
      <c r="B88" s="16"/>
      <c r="C88" s="15"/>
      <c r="D88" s="15"/>
      <c r="E88" s="15"/>
      <c r="F88" s="15"/>
      <c r="G88" s="15"/>
      <c r="H88" s="15"/>
      <c r="I88" s="35"/>
      <c r="J88" s="15"/>
      <c r="K88" s="15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2" customFormat="1" ht="27.95" customHeight="1" x14ac:dyDescent="0.2">
      <c r="A89" s="15"/>
      <c r="B89" s="16"/>
      <c r="C89" s="12" t="s">
        <v>11</v>
      </c>
      <c r="D89" s="15"/>
      <c r="E89" s="15"/>
      <c r="F89" s="11" t="str">
        <f>E13</f>
        <v>Mesto Levoča</v>
      </c>
      <c r="G89" s="15"/>
      <c r="H89" s="15"/>
      <c r="I89" s="36" t="s">
        <v>16</v>
      </c>
      <c r="J89" s="14" t="str">
        <f>E19</f>
        <v>Ing. Peter Bendík - Thermgas, Poprad</v>
      </c>
      <c r="K89" s="15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2" customFormat="1" ht="15.2" customHeight="1" x14ac:dyDescent="0.2">
      <c r="A90" s="15"/>
      <c r="B90" s="16"/>
      <c r="C90" s="12" t="s">
        <v>15</v>
      </c>
      <c r="D90" s="15"/>
      <c r="E90" s="15"/>
      <c r="F90" s="11" t="str">
        <f>IF(E16="","",E16)</f>
        <v/>
      </c>
      <c r="G90" s="15"/>
      <c r="H90" s="15"/>
      <c r="I90" s="36" t="s">
        <v>18</v>
      </c>
      <c r="J90" s="14" t="str">
        <f>E22</f>
        <v>Ing. Peter Bendík</v>
      </c>
      <c r="K90" s="15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2" customFormat="1" ht="10.35" customHeight="1" x14ac:dyDescent="0.2">
      <c r="A91" s="15"/>
      <c r="B91" s="16"/>
      <c r="C91" s="15"/>
      <c r="D91" s="15"/>
      <c r="E91" s="15"/>
      <c r="F91" s="15"/>
      <c r="G91" s="15"/>
      <c r="H91" s="15"/>
      <c r="I91" s="35"/>
      <c r="J91" s="15"/>
      <c r="K91" s="15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2" customFormat="1" ht="29.25" customHeight="1" x14ac:dyDescent="0.2">
      <c r="A92" s="15"/>
      <c r="B92" s="16"/>
      <c r="C92" s="61" t="s">
        <v>43</v>
      </c>
      <c r="D92" s="47"/>
      <c r="E92" s="47"/>
      <c r="F92" s="47"/>
      <c r="G92" s="47"/>
      <c r="H92" s="47"/>
      <c r="I92" s="62"/>
      <c r="J92" s="63" t="s">
        <v>44</v>
      </c>
      <c r="K92" s="47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2" customFormat="1" ht="10.35" customHeight="1" x14ac:dyDescent="0.2">
      <c r="A93" s="15"/>
      <c r="B93" s="16"/>
      <c r="C93" s="15"/>
      <c r="D93" s="15"/>
      <c r="E93" s="15"/>
      <c r="F93" s="15"/>
      <c r="G93" s="15"/>
      <c r="H93" s="15"/>
      <c r="I93" s="35"/>
      <c r="J93" s="15"/>
      <c r="K93" s="15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2" customFormat="1" ht="22.9" customHeight="1" x14ac:dyDescent="0.2">
      <c r="A94" s="15"/>
      <c r="B94" s="16"/>
      <c r="C94" s="64" t="s">
        <v>45</v>
      </c>
      <c r="D94" s="15"/>
      <c r="E94" s="15"/>
      <c r="F94" s="15"/>
      <c r="G94" s="15"/>
      <c r="H94" s="15"/>
      <c r="I94" s="35"/>
      <c r="J94" s="31">
        <v>0</v>
      </c>
      <c r="K94" s="15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U94" s="6" t="s">
        <v>46</v>
      </c>
    </row>
    <row r="95" spans="1:47" s="4" customFormat="1" ht="24.95" customHeight="1" x14ac:dyDescent="0.2">
      <c r="B95" s="65"/>
      <c r="D95" s="66" t="s">
        <v>47</v>
      </c>
      <c r="E95" s="67"/>
      <c r="F95" s="67"/>
      <c r="G95" s="67"/>
      <c r="H95" s="67"/>
      <c r="I95" s="68"/>
      <c r="J95" s="69">
        <v>0</v>
      </c>
      <c r="L95" s="65"/>
    </row>
    <row r="96" spans="1:47" s="5" customFormat="1" ht="19.899999999999999" customHeight="1" x14ac:dyDescent="0.2">
      <c r="B96" s="70"/>
      <c r="D96" s="71" t="s">
        <v>48</v>
      </c>
      <c r="E96" s="72"/>
      <c r="F96" s="72"/>
      <c r="G96" s="72"/>
      <c r="H96" s="72"/>
      <c r="I96" s="73"/>
      <c r="J96" s="74">
        <v>0</v>
      </c>
      <c r="L96" s="70"/>
    </row>
    <row r="97" spans="1:31" s="5" customFormat="1" ht="19.899999999999999" customHeight="1" x14ac:dyDescent="0.2">
      <c r="B97" s="70"/>
      <c r="D97" s="71" t="s">
        <v>49</v>
      </c>
      <c r="E97" s="72"/>
      <c r="F97" s="72"/>
      <c r="G97" s="72"/>
      <c r="H97" s="72"/>
      <c r="I97" s="73"/>
      <c r="J97" s="74">
        <v>0</v>
      </c>
      <c r="L97" s="70"/>
    </row>
    <row r="98" spans="1:31" s="5" customFormat="1" ht="19.899999999999999" customHeight="1" x14ac:dyDescent="0.2">
      <c r="B98" s="70"/>
      <c r="D98" s="71" t="s">
        <v>50</v>
      </c>
      <c r="E98" s="72"/>
      <c r="F98" s="72"/>
      <c r="G98" s="72"/>
      <c r="H98" s="72"/>
      <c r="I98" s="73"/>
      <c r="J98" s="74">
        <v>0</v>
      </c>
      <c r="L98" s="70"/>
    </row>
    <row r="99" spans="1:31" s="4" customFormat="1" ht="24.95" customHeight="1" x14ac:dyDescent="0.2">
      <c r="B99" s="65"/>
      <c r="D99" s="66" t="s">
        <v>51</v>
      </c>
      <c r="E99" s="67"/>
      <c r="F99" s="67"/>
      <c r="G99" s="67"/>
      <c r="H99" s="67"/>
      <c r="I99" s="68"/>
      <c r="J99" s="69">
        <v>0</v>
      </c>
      <c r="L99" s="65"/>
    </row>
    <row r="100" spans="1:31" s="2" customFormat="1" ht="21.75" customHeight="1" x14ac:dyDescent="0.2">
      <c r="A100" s="15"/>
      <c r="B100" s="16"/>
      <c r="C100" s="15"/>
      <c r="D100" s="15"/>
      <c r="E100" s="15"/>
      <c r="F100" s="15"/>
      <c r="G100" s="15"/>
      <c r="H100" s="15"/>
      <c r="I100" s="35"/>
      <c r="J100" s="15"/>
      <c r="K100" s="15"/>
      <c r="L100" s="19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s="2" customFormat="1" ht="6.95" customHeight="1" x14ac:dyDescent="0.2">
      <c r="A101" s="15"/>
      <c r="B101" s="24"/>
      <c r="C101" s="25"/>
      <c r="D101" s="25"/>
      <c r="E101" s="25"/>
      <c r="F101" s="25"/>
      <c r="G101" s="25"/>
      <c r="H101" s="25"/>
      <c r="I101" s="59"/>
      <c r="J101" s="25"/>
      <c r="K101" s="25"/>
      <c r="L101" s="19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</sheetData>
  <mergeCells count="5"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01.2- Výstavba dvoch byto...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dcterms:created xsi:type="dcterms:W3CDTF">2019-11-10T17:19:44Z</dcterms:created>
  <dcterms:modified xsi:type="dcterms:W3CDTF">2019-12-09T12:01:56Z</dcterms:modified>
</cp:coreProperties>
</file>